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99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0" i="1"/>
  <c r="D9"/>
  <c r="E9" s="1"/>
  <c r="C3"/>
  <c r="E10" l="1"/>
  <c r="D11"/>
  <c r="E11" s="1"/>
  <c r="D12" l="1"/>
  <c r="E12" s="1"/>
  <c r="D13" l="1"/>
  <c r="E13" s="1"/>
  <c r="D14" l="1"/>
  <c r="E14" s="1"/>
  <c r="D15" l="1"/>
  <c r="E15" s="1"/>
  <c r="D16" l="1"/>
  <c r="E16" s="1"/>
  <c r="D17" l="1"/>
  <c r="E17" s="1"/>
</calcChain>
</file>

<file path=xl/sharedStrings.xml><?xml version="1.0" encoding="utf-8"?>
<sst xmlns="http://schemas.openxmlformats.org/spreadsheetml/2006/main" count="8" uniqueCount="8">
  <si>
    <t xml:space="preserve">الارباح </t>
  </si>
  <si>
    <t xml:space="preserve">الرصيد </t>
  </si>
  <si>
    <t>اذا تم وضع مبلغ خلال يوم من ايام الشهر فان الفائدة خلال الشهر تقسم على باقي ايام الشهر من تاريخ ايداع المبلغ</t>
  </si>
  <si>
    <t>سعر الفائدة السنوي</t>
  </si>
  <si>
    <t>سعر الفائدة الشهري</t>
  </si>
  <si>
    <t>المبلغ المودع</t>
  </si>
  <si>
    <t>تاريخ العملية</t>
  </si>
  <si>
    <t>المبلغ المسحوب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</si>
</sst>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/>
    <xf numFmtId="9" fontId="0" fillId="0" borderId="0" xfId="0" applyNumberFormat="1" applyAlignment="1">
      <alignment vertical="top"/>
    </xf>
    <xf numFmtId="14" fontId="0" fillId="0" borderId="0" xfId="0" applyNumberFormat="1"/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9"/>
  <sheetViews>
    <sheetView rightToLeft="1" tabSelected="1" workbookViewId="0">
      <selection activeCell="C13" sqref="C13"/>
    </sheetView>
  </sheetViews>
  <sheetFormatPr defaultRowHeight="14.25"/>
  <cols>
    <col min="1" max="1" width="10.75" bestFit="1" customWidth="1"/>
    <col min="2" max="3" width="13.875" customWidth="1"/>
    <col min="4" max="4" width="13.375" customWidth="1"/>
    <col min="5" max="5" width="13.25" customWidth="1"/>
    <col min="6" max="6" width="16" customWidth="1"/>
  </cols>
  <sheetData>
    <row r="2" spans="1:16">
      <c r="B2" s="2" t="s">
        <v>3</v>
      </c>
      <c r="C2" s="4">
        <v>0.05</v>
      </c>
      <c r="E2" s="2"/>
      <c r="F2" s="2"/>
    </row>
    <row r="3" spans="1:16">
      <c r="B3" s="3" t="s">
        <v>4</v>
      </c>
      <c r="C3" s="3">
        <f>(5/12)%</f>
        <v>4.1666666666666666E-3</v>
      </c>
      <c r="E3" s="3"/>
      <c r="F3" s="3"/>
    </row>
    <row r="4" spans="1:16"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</row>
    <row r="8" spans="1:16" ht="22.5" customHeight="1">
      <c r="A8" s="6" t="s">
        <v>6</v>
      </c>
      <c r="B8" s="1" t="s">
        <v>5</v>
      </c>
      <c r="C8" s="1" t="s">
        <v>7</v>
      </c>
      <c r="D8" s="1" t="s">
        <v>0</v>
      </c>
      <c r="E8" s="1" t="s">
        <v>1</v>
      </c>
    </row>
    <row r="9" spans="1:16">
      <c r="A9" s="5">
        <v>41640</v>
      </c>
      <c r="B9">
        <v>100</v>
      </c>
      <c r="D9">
        <f ca="1">(TODAY()-A9)*B9*$C$3</f>
        <v>57.916666666666664</v>
      </c>
      <c r="E9">
        <f ca="1">B9+D9-C9</f>
        <v>157.91666666666666</v>
      </c>
    </row>
    <row r="10" spans="1:16">
      <c r="A10" s="5">
        <v>41671</v>
      </c>
      <c r="B10">
        <v>100</v>
      </c>
      <c r="D10">
        <f ca="1">(TODAY()-A10)*B10*$C$3</f>
        <v>45</v>
      </c>
      <c r="E10">
        <f ca="1">E9+B10+D10-C10</f>
        <v>302.91666666666663</v>
      </c>
    </row>
    <row r="11" spans="1:16">
      <c r="A11" s="5">
        <v>41699</v>
      </c>
      <c r="B11">
        <v>300</v>
      </c>
      <c r="D11">
        <f ca="1">(TODAY()-A11)*B11*$C$3</f>
        <v>100</v>
      </c>
      <c r="E11">
        <f t="shared" ref="E11:E17" ca="1" si="0">E10+B11+D11-C11</f>
        <v>702.91666666666663</v>
      </c>
    </row>
    <row r="12" spans="1:16">
      <c r="A12" s="5">
        <v>41730</v>
      </c>
      <c r="C12">
        <v>500</v>
      </c>
      <c r="D12">
        <f ca="1">(TODAY()-A12)*B12*$C$3</f>
        <v>0</v>
      </c>
      <c r="E12">
        <f t="shared" ca="1" si="0"/>
        <v>202.91666666666663</v>
      </c>
    </row>
    <row r="13" spans="1:16">
      <c r="A13" s="5"/>
      <c r="D13">
        <f ca="1">(TODAY()-A13)*B13*$C$3</f>
        <v>0</v>
      </c>
      <c r="E13">
        <f t="shared" ca="1" si="0"/>
        <v>202.91666666666663</v>
      </c>
      <c r="M13" s="2"/>
      <c r="N13" s="2"/>
      <c r="O13" s="2"/>
      <c r="P13" s="2"/>
    </row>
    <row r="14" spans="1:16">
      <c r="A14" s="5"/>
      <c r="D14">
        <f ca="1">(TODAY()-A14)*B14*$C$3</f>
        <v>0</v>
      </c>
      <c r="E14">
        <f t="shared" ca="1" si="0"/>
        <v>202.91666666666663</v>
      </c>
      <c r="M14" s="2"/>
      <c r="N14" s="2"/>
      <c r="O14" s="2"/>
      <c r="P14" s="2"/>
    </row>
    <row r="15" spans="1:16">
      <c r="A15" s="5"/>
      <c r="D15">
        <f ca="1">(TODAY()-A15)*B15*$C$3</f>
        <v>0</v>
      </c>
      <c r="E15">
        <f t="shared" ca="1" si="0"/>
        <v>202.91666666666663</v>
      </c>
      <c r="M15" s="2"/>
      <c r="N15" s="2"/>
      <c r="O15" s="2"/>
      <c r="P15" s="2"/>
    </row>
    <row r="16" spans="1:16">
      <c r="A16" s="5"/>
      <c r="D16">
        <f ca="1">(TODAY()-A16)*B16*$C$3</f>
        <v>0</v>
      </c>
      <c r="E16">
        <f t="shared" ca="1" si="0"/>
        <v>202.91666666666663</v>
      </c>
    </row>
    <row r="17" spans="1:5">
      <c r="A17" s="5"/>
      <c r="D17">
        <f ca="1">(TODAY()-A17)*B17*$C$3</f>
        <v>0</v>
      </c>
      <c r="E17">
        <f t="shared" ca="1" si="0"/>
        <v>202.91666666666663</v>
      </c>
    </row>
    <row r="18" spans="1:5">
      <c r="A18" s="5"/>
    </row>
    <row r="19" spans="1:5">
      <c r="A1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Fadi.Alsheikh</cp:lastModifiedBy>
  <dcterms:created xsi:type="dcterms:W3CDTF">2014-04-20T09:28:39Z</dcterms:created>
  <dcterms:modified xsi:type="dcterms:W3CDTF">2014-05-20T10:41:23Z</dcterms:modified>
</cp:coreProperties>
</file>